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Лист1!$A$1:$E$77</definedName>
  </definedNames>
  <calcPr calcId="144525"/>
</workbook>
</file>

<file path=xl/calcChain.xml><?xml version="1.0" encoding="utf-8"?>
<calcChain xmlns="http://schemas.openxmlformats.org/spreadsheetml/2006/main">
  <c r="D45" i="1" l="1"/>
  <c r="D44" i="1"/>
  <c r="E63" i="1" l="1"/>
  <c r="E62" i="1"/>
  <c r="E61" i="1"/>
  <c r="E60" i="1"/>
  <c r="E59" i="1"/>
  <c r="E58" i="1"/>
  <c r="E57" i="1"/>
  <c r="E55" i="1"/>
  <c r="E54" i="1"/>
  <c r="E53" i="1"/>
  <c r="E52" i="1"/>
  <c r="E51" i="1"/>
  <c r="E50" i="1"/>
  <c r="E49" i="1"/>
  <c r="E48" i="1"/>
  <c r="E46" i="1"/>
  <c r="E45" i="1"/>
  <c r="E44" i="1"/>
  <c r="E43" i="1"/>
  <c r="E39" i="1"/>
  <c r="E38" i="1"/>
  <c r="E35" i="1"/>
  <c r="E32" i="1"/>
  <c r="E27" i="1"/>
  <c r="E25" i="1"/>
  <c r="E20" i="1"/>
  <c r="E18" i="1"/>
  <c r="E17" i="1"/>
  <c r="E16" i="1"/>
  <c r="E15" i="1"/>
  <c r="E14" i="1"/>
  <c r="E11" i="1"/>
  <c r="E10" i="1"/>
  <c r="E67" i="1" l="1"/>
  <c r="E68" i="1"/>
  <c r="E66" i="1"/>
  <c r="E41" i="1"/>
  <c r="G40" i="1" l="1"/>
  <c r="G64" i="1" s="1"/>
  <c r="G69" i="1" s="1"/>
  <c r="C66" i="1" l="1"/>
  <c r="D66" i="1" s="1"/>
  <c r="C45" i="1"/>
  <c r="C52" i="1" l="1"/>
  <c r="E40" i="1" l="1"/>
  <c r="F64" i="1"/>
  <c r="F69" i="1" s="1"/>
  <c r="C41" i="1" l="1"/>
  <c r="C39" i="1"/>
  <c r="C38" i="1"/>
  <c r="C11" i="1"/>
  <c r="C68" i="1"/>
  <c r="C67" i="1"/>
  <c r="C63" i="1"/>
  <c r="C62" i="1"/>
  <c r="C61" i="1"/>
  <c r="C60" i="1"/>
  <c r="C59" i="1"/>
  <c r="C58" i="1"/>
  <c r="C57" i="1"/>
  <c r="C55" i="1"/>
  <c r="C54" i="1"/>
  <c r="C53" i="1"/>
  <c r="C51" i="1"/>
  <c r="C50" i="1"/>
  <c r="C49" i="1"/>
  <c r="C48" i="1"/>
  <c r="C46" i="1"/>
  <c r="C44" i="1"/>
  <c r="C43" i="1"/>
  <c r="C18" i="1"/>
  <c r="C17" i="1"/>
  <c r="C16" i="1"/>
  <c r="C15" i="1"/>
  <c r="C14" i="1"/>
  <c r="D15" i="1" l="1"/>
  <c r="D60" i="1" l="1"/>
  <c r="D59" i="1"/>
  <c r="D67" i="1" l="1"/>
  <c r="D55" i="1"/>
  <c r="D43" i="1"/>
  <c r="D63" i="1" l="1"/>
  <c r="D62" i="1"/>
  <c r="D61" i="1"/>
  <c r="D58" i="1"/>
  <c r="D57" i="1"/>
  <c r="D54" i="1"/>
  <c r="D53" i="1"/>
  <c r="D52" i="1"/>
  <c r="D51" i="1"/>
  <c r="D50" i="1"/>
  <c r="D68" i="1" l="1"/>
  <c r="D18" i="1" l="1"/>
  <c r="D11" i="1" l="1"/>
  <c r="D14" i="1"/>
  <c r="D16" i="1"/>
  <c r="D17" i="1"/>
  <c r="D38" i="1"/>
  <c r="D39" i="1"/>
  <c r="D41" i="1"/>
  <c r="D46" i="1"/>
  <c r="D48" i="1"/>
  <c r="D49" i="1"/>
  <c r="C10" i="1"/>
  <c r="D10" i="1" l="1"/>
  <c r="C20" i="1"/>
  <c r="D20" i="1" s="1"/>
  <c r="C25" i="1"/>
  <c r="D25" i="1" l="1"/>
  <c r="C27" i="1"/>
  <c r="D27" i="1" s="1"/>
  <c r="C32" i="1"/>
  <c r="D32" i="1" l="1"/>
  <c r="E64" i="1"/>
  <c r="E69" i="1" s="1"/>
  <c r="C35" i="1"/>
  <c r="C64" i="1" s="1"/>
  <c r="C69" i="1" s="1"/>
  <c r="D35" i="1"/>
  <c r="D64" i="1" s="1"/>
  <c r="D69" i="1" s="1"/>
</calcChain>
</file>

<file path=xl/sharedStrings.xml><?xml version="1.0" encoding="utf-8"?>
<sst xmlns="http://schemas.openxmlformats.org/spreadsheetml/2006/main" count="90" uniqueCount="68">
  <si>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</si>
  <si>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</si>
  <si>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</si>
  <si>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</si>
  <si>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</si>
  <si>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</si>
  <si>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</si>
  <si>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</si>
  <si>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</si>
  <si>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</si>
  <si>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</si>
  <si>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</si>
  <si>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</si>
  <si>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</si>
  <si>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</si>
  <si>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</si>
  <si>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</si>
  <si>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</si>
  <si>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</si>
  <si>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</si>
  <si>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</si>
  <si>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</si>
  <si>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</si>
  <si>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</si>
  <si>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</si>
  <si>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</si>
  <si>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</si>
  <si>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</si>
  <si>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</si>
  <si>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</si>
  <si>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</si>
  <si>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</si>
  <si>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</si>
  <si>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</si>
  <si>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</si>
  <si>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</si>
  <si>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</si>
  <si>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</si>
  <si>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</si>
  <si>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</si>
  <si>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</si>
  <si>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</si>
  <si>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</si>
  <si>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</si>
  <si>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</si>
  <si>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</si>
  <si>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</si>
  <si>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</si>
  <si>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</si>
  <si>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</si>
  <si>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</si>
  <si>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</si>
  <si>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</si>
  <si>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</si>
  <si>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</si>
  <si>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</si>
  <si>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</si>
  <si>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</si>
  <si>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</si>
  <si>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>Очистка чердаков  от горючего и другого мусора</t>
  </si>
  <si>
    <t>Обслуживание и поверка приборов учета, дистанционное снятие показаний</t>
  </si>
  <si>
    <t>ежегодно</t>
  </si>
  <si>
    <t xml:space="preserve"> работ и услуг по содержанию общего имущества собственников помещений в многоквартирном доме Геодезическая 8</t>
  </si>
  <si>
    <t>S = 721,9 кв.м.</t>
  </si>
  <si>
    <t>Стоимость  работ и услуг</t>
  </si>
  <si>
    <t>работы по обеспечению пожарной безопасности</t>
  </si>
  <si>
    <t>постоянно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</si>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</sst>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2" fontId="1" fillId="0" borderId="4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164" fontId="1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12" fillId="0" borderId="9" xfId="0" applyNumberFormat="1" applyFont="1" applyFill="1" applyBorder="1" applyAlignment="1">
      <alignment horizontal="center"/>
    </xf>
    <xf numFmtId="0" fontId="0" fillId="0" borderId="0" xfId="0" applyBorder="1"/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9"/>
  <sheetViews>
    <sheetView tabSelected="1" topLeftCell="A49" zoomScale="75" zoomScaleNormal="75" zoomScaleSheetLayoutView="75" workbookViewId="0">
      <selection activeCell="E70" sqref="E70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1.5703125" style="31" customWidth="1"/>
    <col min="6" max="7" width="9.140625" hidden="1" customWidth="1"/>
    <col min="8" max="8" width="16.28515625" bestFit="1" customWidth="1"/>
    <col min="9" max="9" width="13.7109375" customWidth="1"/>
  </cols>
  <sheetData>
    <row r="2" spans="1:7" ht="18" x14ac:dyDescent="0.25">
      <c r="B2" s="58"/>
      <c r="C2" s="58"/>
      <c r="D2" s="58"/>
      <c r="E2" s="58"/>
    </row>
    <row r="3" spans="1:7" ht="20.25" x14ac:dyDescent="0.3">
      <c r="A3" s="59" t="s">
        <v>0</v>
      </c>
      <c r="B3" s="59"/>
      <c r="C3" s="59"/>
      <c r="D3" s="59"/>
      <c r="E3" s="59"/>
    </row>
    <row r="4" spans="1:7" ht="49.5" customHeight="1" x14ac:dyDescent="0.25">
      <c r="A4" s="60" t="s">
        <v>62</v>
      </c>
      <c r="B4" s="60"/>
      <c r="C4" s="60"/>
      <c r="D4" s="60"/>
      <c r="E4" s="60"/>
    </row>
    <row r="5" spans="1:7" ht="22.5" customHeight="1" x14ac:dyDescent="0.25">
      <c r="A5" s="61" t="s">
        <v>63</v>
      </c>
      <c r="B5" s="61"/>
      <c r="C5" s="61"/>
      <c r="D5" s="61"/>
      <c r="E5" s="61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29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35">
        <v>5</v>
      </c>
    </row>
    <row r="8" spans="1:7" ht="17.25" customHeight="1" x14ac:dyDescent="0.25">
      <c r="A8" s="62"/>
      <c r="B8" s="63"/>
      <c r="C8" s="63"/>
      <c r="D8" s="63"/>
      <c r="E8" s="64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24</v>
      </c>
      <c r="B10" s="2" t="s">
        <v>21</v>
      </c>
      <c r="C10" s="3">
        <f>PRODUCT(721.9*E10)</f>
        <v>116.17536700000001</v>
      </c>
      <c r="D10" s="3">
        <f>PRODUCT(C10*12)</f>
        <v>1394.1044040000002</v>
      </c>
      <c r="E10" s="8">
        <f>PRODUCT(G10*1.1*1.1)</f>
        <v>0.16093000000000002</v>
      </c>
      <c r="F10" s="3">
        <v>0.1</v>
      </c>
      <c r="G10" s="8">
        <v>0.13300000000000001</v>
      </c>
    </row>
    <row r="11" spans="1:7" ht="17.25" customHeight="1" x14ac:dyDescent="0.2">
      <c r="A11" s="53" t="s">
        <v>25</v>
      </c>
      <c r="B11" s="49" t="s">
        <v>21</v>
      </c>
      <c r="C11" s="41">
        <f>PRODUCT(721.9*E11)</f>
        <v>443.73749200000009</v>
      </c>
      <c r="D11" s="41">
        <f>PRODUCT(C11*12)</f>
        <v>5324.8499040000006</v>
      </c>
      <c r="E11" s="39">
        <f>PRODUCT(G11*1.1*1.1)</f>
        <v>0.61468000000000012</v>
      </c>
      <c r="F11" s="41">
        <v>0.38</v>
      </c>
      <c r="G11" s="39">
        <v>0.50800000000000001</v>
      </c>
    </row>
    <row r="12" spans="1:7" ht="12.75" customHeight="1" x14ac:dyDescent="0.2">
      <c r="A12" s="54"/>
      <c r="B12" s="56"/>
      <c r="C12" s="43"/>
      <c r="D12" s="43"/>
      <c r="E12" s="44"/>
      <c r="F12" s="43"/>
      <c r="G12" s="44"/>
    </row>
    <row r="13" spans="1:7" ht="6" customHeight="1" x14ac:dyDescent="0.2">
      <c r="A13" s="55"/>
      <c r="B13" s="50"/>
      <c r="C13" s="42"/>
      <c r="D13" s="42"/>
      <c r="E13" s="40"/>
      <c r="F13" s="42"/>
      <c r="G13" s="40"/>
    </row>
    <row r="14" spans="1:7" x14ac:dyDescent="0.2">
      <c r="A14" s="6" t="s">
        <v>41</v>
      </c>
      <c r="B14" s="2" t="s">
        <v>21</v>
      </c>
      <c r="C14" s="3">
        <f t="shared" ref="C14:C18" si="0">PRODUCT(721.9*E14)</f>
        <v>105.69337900000001</v>
      </c>
      <c r="D14" s="3">
        <f t="shared" ref="D14:D18" si="1">PRODUCT(C14*12)</f>
        <v>1268.3205480000001</v>
      </c>
      <c r="E14" s="8">
        <f>PRODUCT(G14*1.1*1.1)</f>
        <v>0.14641000000000001</v>
      </c>
      <c r="F14" s="3">
        <v>0.09</v>
      </c>
      <c r="G14" s="8">
        <v>0.121</v>
      </c>
    </row>
    <row r="15" spans="1:7" x14ac:dyDescent="0.2">
      <c r="A15" s="6" t="s">
        <v>10</v>
      </c>
      <c r="B15" s="2" t="s">
        <v>21</v>
      </c>
      <c r="C15" s="3">
        <f t="shared" si="0"/>
        <v>126.65735500000001</v>
      </c>
      <c r="D15" s="3">
        <f>PRODUCT(C15*12)</f>
        <v>1519.8882600000002</v>
      </c>
      <c r="E15" s="8">
        <f>PRODUCT(G15*1.1*1.1)</f>
        <v>0.17545000000000002</v>
      </c>
      <c r="F15" s="8">
        <v>0.11</v>
      </c>
      <c r="G15" s="8">
        <v>0.14499999999999999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74.247415000000018</v>
      </c>
      <c r="D16" s="3">
        <f t="shared" si="1"/>
        <v>890.96898000000022</v>
      </c>
      <c r="E16" s="8">
        <f>PRODUCT(G16*1.1*1.1)</f>
        <v>0.10285000000000002</v>
      </c>
      <c r="F16" s="3">
        <v>0.06</v>
      </c>
      <c r="G16" s="8">
        <v>8.5000000000000006E-2</v>
      </c>
    </row>
    <row r="17" spans="1:7" ht="25.5" x14ac:dyDescent="0.2">
      <c r="A17" s="6" t="s">
        <v>34</v>
      </c>
      <c r="B17" s="2" t="s">
        <v>21</v>
      </c>
      <c r="C17" s="3">
        <f t="shared" si="0"/>
        <v>147.62133100000003</v>
      </c>
      <c r="D17" s="3">
        <f t="shared" si="1"/>
        <v>1771.4559720000002</v>
      </c>
      <c r="E17" s="8">
        <f>PRODUCT(G17*1.1*1.1)</f>
        <v>0.20449000000000006</v>
      </c>
      <c r="F17" s="3">
        <v>0.13</v>
      </c>
      <c r="G17" s="8">
        <v>0.16900000000000001</v>
      </c>
    </row>
    <row r="18" spans="1:7" x14ac:dyDescent="0.2">
      <c r="A18" s="6" t="s">
        <v>39</v>
      </c>
      <c r="B18" s="2" t="s">
        <v>21</v>
      </c>
      <c r="C18" s="3">
        <f t="shared" si="0"/>
        <v>497.02093100000002</v>
      </c>
      <c r="D18" s="3">
        <f t="shared" si="1"/>
        <v>5964.2511720000002</v>
      </c>
      <c r="E18" s="8">
        <f>PRODUCT(G18*1.1*1.1)</f>
        <v>0.68849000000000005</v>
      </c>
      <c r="F18" s="3">
        <v>0.43</v>
      </c>
      <c r="G18" s="8">
        <v>0.56899999999999995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51" t="s">
        <v>18</v>
      </c>
      <c r="B20" s="49" t="s">
        <v>29</v>
      </c>
      <c r="C20" s="41">
        <f>PRODUCT(721.9*E20)</f>
        <v>1828.2334070000002</v>
      </c>
      <c r="D20" s="41">
        <f>PRODUCT(C20*12)</f>
        <v>21938.800884000004</v>
      </c>
      <c r="E20" s="39">
        <f>PRODUCT(G20*1.1*1.1)</f>
        <v>2.5325300000000004</v>
      </c>
      <c r="F20" s="41">
        <v>1.57</v>
      </c>
      <c r="G20" s="39">
        <v>2.093</v>
      </c>
    </row>
    <row r="21" spans="1:7" ht="22.5" customHeight="1" x14ac:dyDescent="0.2">
      <c r="A21" s="57"/>
      <c r="B21" s="56"/>
      <c r="C21" s="43"/>
      <c r="D21" s="43"/>
      <c r="E21" s="44"/>
      <c r="F21" s="43"/>
      <c r="G21" s="44"/>
    </row>
    <row r="22" spans="1:7" ht="24.75" customHeight="1" x14ac:dyDescent="0.2">
      <c r="A22" s="57"/>
      <c r="B22" s="56"/>
      <c r="C22" s="43"/>
      <c r="D22" s="43"/>
      <c r="E22" s="44"/>
      <c r="F22" s="43"/>
      <c r="G22" s="44"/>
    </row>
    <row r="23" spans="1:7" ht="21" customHeight="1" x14ac:dyDescent="0.2">
      <c r="A23" s="52"/>
      <c r="B23" s="50"/>
      <c r="C23" s="42"/>
      <c r="D23" s="42"/>
      <c r="E23" s="40"/>
      <c r="F23" s="42"/>
      <c r="G23" s="40"/>
    </row>
    <row r="24" spans="1:7" ht="21" customHeight="1" x14ac:dyDescent="0.25">
      <c r="A24" s="7" t="s">
        <v>48</v>
      </c>
      <c r="B24" s="22"/>
      <c r="C24" s="21"/>
      <c r="D24" s="21"/>
      <c r="E24" s="8"/>
      <c r="F24" s="28"/>
      <c r="G24" s="8"/>
    </row>
    <row r="25" spans="1:7" ht="65.25" customHeight="1" x14ac:dyDescent="0.2">
      <c r="A25" s="23" t="s">
        <v>49</v>
      </c>
      <c r="B25" s="24" t="s">
        <v>37</v>
      </c>
      <c r="C25" s="3">
        <f>PRODUCT(721.9*E25)</f>
        <v>391.32755200000008</v>
      </c>
      <c r="D25" s="20">
        <f>PRODUCT(C25*12)</f>
        <v>4695.9306240000005</v>
      </c>
      <c r="E25" s="8">
        <f>PRODUCT(G25*1.1*1.1)</f>
        <v>0.54208000000000012</v>
      </c>
      <c r="F25" s="27">
        <v>0.34</v>
      </c>
      <c r="G25" s="8">
        <v>0.44800000000000001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51" t="s">
        <v>12</v>
      </c>
      <c r="B27" s="49" t="s">
        <v>37</v>
      </c>
      <c r="C27" s="41">
        <f>PRODUCT(721.9*E27)</f>
        <v>337.17061400000006</v>
      </c>
      <c r="D27" s="41">
        <f>PRODUCT(C27*12)</f>
        <v>4046.0473680000005</v>
      </c>
      <c r="E27" s="39">
        <f>PRODUCT(G27*1.1*1.1)</f>
        <v>0.46706000000000009</v>
      </c>
      <c r="F27" s="41">
        <v>0.28999999999999998</v>
      </c>
      <c r="G27" s="39">
        <v>0.38600000000000001</v>
      </c>
    </row>
    <row r="28" spans="1:7" ht="18" customHeight="1" x14ac:dyDescent="0.2">
      <c r="A28" s="57"/>
      <c r="B28" s="56"/>
      <c r="C28" s="43"/>
      <c r="D28" s="43"/>
      <c r="E28" s="44"/>
      <c r="F28" s="43"/>
      <c r="G28" s="44"/>
    </row>
    <row r="29" spans="1:7" ht="18" customHeight="1" x14ac:dyDescent="0.2">
      <c r="A29" s="57"/>
      <c r="B29" s="56"/>
      <c r="C29" s="43"/>
      <c r="D29" s="43"/>
      <c r="E29" s="44"/>
      <c r="F29" s="43"/>
      <c r="G29" s="44"/>
    </row>
    <row r="30" spans="1:7" ht="18" customHeight="1" x14ac:dyDescent="0.2">
      <c r="A30" s="52"/>
      <c r="B30" s="50"/>
      <c r="C30" s="42"/>
      <c r="D30" s="42"/>
      <c r="E30" s="40"/>
      <c r="F30" s="42"/>
      <c r="G30" s="40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51" t="s">
        <v>26</v>
      </c>
      <c r="B32" s="49" t="s">
        <v>38</v>
      </c>
      <c r="C32" s="41">
        <f>PRODUCT(721.9*E32)</f>
        <v>524.09940000000006</v>
      </c>
      <c r="D32" s="41">
        <f>PRODUCT(C32*12)</f>
        <v>6289.1928000000007</v>
      </c>
      <c r="E32" s="39">
        <f>PRODUCT(G32*1.1*1.1)</f>
        <v>0.72600000000000009</v>
      </c>
      <c r="F32" s="41">
        <v>0.45</v>
      </c>
      <c r="G32" s="39">
        <v>0.6</v>
      </c>
    </row>
    <row r="33" spans="1:7" ht="30" customHeight="1" x14ac:dyDescent="0.2">
      <c r="A33" s="52"/>
      <c r="B33" s="50"/>
      <c r="C33" s="42"/>
      <c r="D33" s="42"/>
      <c r="E33" s="40"/>
      <c r="F33" s="42"/>
      <c r="G33" s="40"/>
    </row>
    <row r="34" spans="1:7" ht="15.75" x14ac:dyDescent="0.25">
      <c r="A34" s="7" t="s">
        <v>7</v>
      </c>
      <c r="B34" s="2"/>
      <c r="C34" s="3"/>
      <c r="D34" s="3"/>
      <c r="E34" s="8"/>
      <c r="F34" s="3"/>
      <c r="G34" s="8"/>
    </row>
    <row r="35" spans="1:7" ht="62.25" customHeight="1" x14ac:dyDescent="0.2">
      <c r="A35" s="47" t="s">
        <v>13</v>
      </c>
      <c r="B35" s="49" t="s">
        <v>22</v>
      </c>
      <c r="C35" s="41">
        <f>PRODUCT(721.9*E35)</f>
        <v>278.64618100000001</v>
      </c>
      <c r="D35" s="41">
        <f>PRODUCT(C35*12)</f>
        <v>3343.7541719999999</v>
      </c>
      <c r="E35" s="39">
        <f>PRODUCT(G35*1.1*1.1)</f>
        <v>0.38599000000000006</v>
      </c>
      <c r="F35" s="41">
        <v>0.24</v>
      </c>
      <c r="G35" s="39">
        <v>0.31900000000000001</v>
      </c>
    </row>
    <row r="36" spans="1:7" ht="30" customHeight="1" x14ac:dyDescent="0.2">
      <c r="A36" s="48"/>
      <c r="B36" s="50"/>
      <c r="C36" s="42"/>
      <c r="D36" s="42"/>
      <c r="E36" s="40"/>
      <c r="F36" s="42"/>
      <c r="G36" s="40"/>
    </row>
    <row r="37" spans="1:7" ht="15.75" x14ac:dyDescent="0.25">
      <c r="A37" s="7" t="s">
        <v>8</v>
      </c>
      <c r="B37" s="2"/>
      <c r="C37" s="3"/>
      <c r="D37" s="3"/>
      <c r="E37" s="8"/>
      <c r="F37" s="3"/>
      <c r="G37" s="8"/>
    </row>
    <row r="38" spans="1:7" ht="108" customHeight="1" x14ac:dyDescent="0.2">
      <c r="A38" s="9" t="s">
        <v>50</v>
      </c>
      <c r="B38" s="6" t="s">
        <v>23</v>
      </c>
      <c r="C38" s="3">
        <f>PRODUCT(721.9*E38)</f>
        <v>127.53085400000001</v>
      </c>
      <c r="D38" s="3">
        <f>PRODUCT(C38*12)</f>
        <v>1530.3702480000002</v>
      </c>
      <c r="E38" s="8">
        <f>PRODUCT(G38*1.1*1.1)</f>
        <v>0.17666000000000001</v>
      </c>
      <c r="F38" s="8">
        <v>0.11</v>
      </c>
      <c r="G38" s="8">
        <v>0.14599999999999999</v>
      </c>
    </row>
    <row r="39" spans="1:7" ht="81.75" customHeight="1" x14ac:dyDescent="0.2">
      <c r="A39" s="45" t="s">
        <v>54</v>
      </c>
      <c r="B39" s="49" t="s">
        <v>22</v>
      </c>
      <c r="C39" s="41">
        <f>PRODUCT(721.9*E39)</f>
        <v>1886.7578400000002</v>
      </c>
      <c r="D39" s="41">
        <f>PRODUCT(C39*12)</f>
        <v>22641.094080000003</v>
      </c>
      <c r="E39" s="8">
        <f>PRODUCT(G39*1.1*1.1)</f>
        <v>2.6136000000000004</v>
      </c>
      <c r="F39" s="41">
        <v>0.89</v>
      </c>
      <c r="G39" s="8">
        <v>2.16</v>
      </c>
    </row>
    <row r="40" spans="1:7" ht="1.5" hidden="1" customHeight="1" x14ac:dyDescent="0.2">
      <c r="A40" s="46"/>
      <c r="B40" s="50"/>
      <c r="C40" s="42"/>
      <c r="D40" s="42"/>
      <c r="E40" s="8">
        <f t="shared" ref="E40:G40" si="2">PRODUCT(F40*1.08)</f>
        <v>0</v>
      </c>
      <c r="F40" s="42"/>
      <c r="G40" s="8">
        <f t="shared" si="2"/>
        <v>0</v>
      </c>
    </row>
    <row r="41" spans="1:7" ht="42.75" customHeight="1" x14ac:dyDescent="0.2">
      <c r="A41" s="45" t="s">
        <v>53</v>
      </c>
      <c r="B41" s="47" t="s">
        <v>23</v>
      </c>
      <c r="C41" s="41">
        <f>PRODUCT(721.9*E41)</f>
        <v>105.61397000000001</v>
      </c>
      <c r="D41" s="41">
        <f>PRODUCT(C41*12)</f>
        <v>1267.3676400000002</v>
      </c>
      <c r="E41" s="39">
        <f>G41*1.1</f>
        <v>0.14630000000000001</v>
      </c>
      <c r="F41" s="39">
        <v>0.11</v>
      </c>
      <c r="G41" s="39">
        <v>0.13300000000000001</v>
      </c>
    </row>
    <row r="42" spans="1:7" ht="21.75" customHeight="1" x14ac:dyDescent="0.2">
      <c r="A42" s="46"/>
      <c r="B42" s="48"/>
      <c r="C42" s="42"/>
      <c r="D42" s="42"/>
      <c r="E42" s="40"/>
      <c r="F42" s="40"/>
      <c r="G42" s="40"/>
    </row>
    <row r="43" spans="1:7" ht="42.75" customHeight="1" x14ac:dyDescent="0.2">
      <c r="A43" s="6" t="s">
        <v>55</v>
      </c>
      <c r="B43" s="2" t="s">
        <v>21</v>
      </c>
      <c r="C43" s="3">
        <f t="shared" ref="C43:C46" si="3">PRODUCT(721.9*E43)</f>
        <v>220.99524700000009</v>
      </c>
      <c r="D43" s="3">
        <f t="shared" ref="D43:D45" si="4">PRODUCT(C43*12)</f>
        <v>2651.9429640000012</v>
      </c>
      <c r="E43" s="8">
        <f>PRODUCT(G43*1.1)*1.1*1.1</f>
        <v>0.30613000000000012</v>
      </c>
      <c r="F43" s="3">
        <v>0.19</v>
      </c>
      <c r="G43" s="8">
        <v>0.23</v>
      </c>
    </row>
    <row r="44" spans="1:7" ht="28.5" customHeight="1" x14ac:dyDescent="0.2">
      <c r="A44" s="6" t="s">
        <v>60</v>
      </c>
      <c r="B44" s="2" t="s">
        <v>61</v>
      </c>
      <c r="C44" s="3">
        <f t="shared" si="3"/>
        <v>643.76876300000015</v>
      </c>
      <c r="D44" s="3">
        <f t="shared" si="4"/>
        <v>7725.2251560000022</v>
      </c>
      <c r="E44" s="8">
        <f>PRODUCT(G44*1.1)*1.1*1.1</f>
        <v>0.89177000000000028</v>
      </c>
      <c r="F44" s="3">
        <v>0.56999999999999995</v>
      </c>
      <c r="G44" s="8">
        <v>0.67</v>
      </c>
    </row>
    <row r="45" spans="1:7" ht="28.5" customHeight="1" x14ac:dyDescent="0.2">
      <c r="A45" s="6" t="s">
        <v>65</v>
      </c>
      <c r="B45" s="2" t="s">
        <v>66</v>
      </c>
      <c r="C45" s="3">
        <f t="shared" ref="C45" si="5">PRODUCT(721.9*E45)</f>
        <v>1460.4903280000003</v>
      </c>
      <c r="D45" s="3">
        <f t="shared" si="4"/>
        <v>17525.883936000006</v>
      </c>
      <c r="E45" s="8">
        <f>PRODUCT(G45*1.1)*1.1*1.1</f>
        <v>2.0231200000000005</v>
      </c>
      <c r="F45" s="3"/>
      <c r="G45" s="8">
        <v>1.52</v>
      </c>
    </row>
    <row r="46" spans="1:7" ht="15.75" x14ac:dyDescent="0.25">
      <c r="A46" s="10" t="s">
        <v>14</v>
      </c>
      <c r="B46" s="2" t="s">
        <v>28</v>
      </c>
      <c r="C46" s="3">
        <f t="shared" si="3"/>
        <v>1255.8295123000003</v>
      </c>
      <c r="D46" s="3">
        <f>PRODUCT(C46*12)</f>
        <v>15069.954147600003</v>
      </c>
      <c r="E46" s="8">
        <f>PRODUCT(G46*1.1)*1.1*1.1</f>
        <v>1.7396170000000004</v>
      </c>
      <c r="F46" s="3">
        <v>1.08</v>
      </c>
      <c r="G46" s="8">
        <v>1.3069999999999999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51</v>
      </c>
      <c r="B48" s="2" t="s">
        <v>19</v>
      </c>
      <c r="C48" s="3">
        <f t="shared" ref="C48:C55" si="6">PRODUCT(721.9*E48)</f>
        <v>643.76876300000015</v>
      </c>
      <c r="D48" s="3">
        <f>PRODUCT(C48*12)</f>
        <v>7725.2251560000022</v>
      </c>
      <c r="E48" s="8">
        <f t="shared" ref="E48:E55" si="7">PRODUCT(G48*1.1)*1.1*1.1</f>
        <v>0.89177000000000028</v>
      </c>
      <c r="F48" s="3">
        <v>0.56999999999999995</v>
      </c>
      <c r="G48" s="8">
        <v>0.67</v>
      </c>
    </row>
    <row r="49" spans="1:7" ht="19.5" customHeight="1" x14ac:dyDescent="0.2">
      <c r="A49" s="6" t="s">
        <v>52</v>
      </c>
      <c r="B49" s="6" t="s">
        <v>20</v>
      </c>
      <c r="C49" s="3">
        <f t="shared" si="6"/>
        <v>976.22248240000022</v>
      </c>
      <c r="D49" s="3">
        <f>PRODUCT(C49*12)</f>
        <v>11714.669788800002</v>
      </c>
      <c r="E49" s="8">
        <f t="shared" si="7"/>
        <v>1.3522960000000004</v>
      </c>
      <c r="F49" s="3">
        <v>0.84</v>
      </c>
      <c r="G49" s="8">
        <v>1.016</v>
      </c>
    </row>
    <row r="50" spans="1:7" ht="26.25" customHeight="1" x14ac:dyDescent="0.2">
      <c r="A50" s="18" t="s">
        <v>47</v>
      </c>
      <c r="B50" s="2" t="s">
        <v>21</v>
      </c>
      <c r="C50" s="3">
        <f t="shared" si="6"/>
        <v>81.672156500000028</v>
      </c>
      <c r="D50" s="3">
        <f t="shared" ref="D50:D55" si="8">PRODUCT(C50*12)</f>
        <v>980.06587800000034</v>
      </c>
      <c r="E50" s="8">
        <f t="shared" si="7"/>
        <v>0.11313500000000004</v>
      </c>
      <c r="F50" s="8">
        <v>7.0000000000000007E-2</v>
      </c>
      <c r="G50" s="8">
        <v>8.5000000000000006E-2</v>
      </c>
    </row>
    <row r="51" spans="1:7" ht="17.25" customHeight="1" x14ac:dyDescent="0.2">
      <c r="A51" s="18" t="s">
        <v>15</v>
      </c>
      <c r="B51" s="2" t="s">
        <v>22</v>
      </c>
      <c r="C51" s="3">
        <f t="shared" si="6"/>
        <v>49.964142800000005</v>
      </c>
      <c r="D51" s="3">
        <f t="shared" si="8"/>
        <v>599.56971360000011</v>
      </c>
      <c r="E51" s="8">
        <f t="shared" si="7"/>
        <v>6.921200000000001E-2</v>
      </c>
      <c r="F51" s="8">
        <v>4.2999999999999997E-2</v>
      </c>
      <c r="G51" s="8">
        <v>5.1999999999999998E-2</v>
      </c>
    </row>
    <row r="52" spans="1:7" ht="17.25" customHeight="1" x14ac:dyDescent="0.2">
      <c r="A52" s="18" t="s">
        <v>16</v>
      </c>
      <c r="B52" s="2" t="s">
        <v>22</v>
      </c>
      <c r="C52" s="3">
        <f>PRODUCT(721.9*E52)</f>
        <v>127.79290370000002</v>
      </c>
      <c r="D52" s="3">
        <f t="shared" si="8"/>
        <v>1533.5148444000004</v>
      </c>
      <c r="E52" s="8">
        <f t="shared" si="7"/>
        <v>0.17702300000000004</v>
      </c>
      <c r="F52" s="8">
        <v>0.11</v>
      </c>
      <c r="G52" s="8">
        <v>0.13300000000000001</v>
      </c>
    </row>
    <row r="53" spans="1:7" ht="17.25" customHeight="1" x14ac:dyDescent="0.2">
      <c r="A53" s="18" t="s">
        <v>17</v>
      </c>
      <c r="B53" s="2" t="s">
        <v>21</v>
      </c>
      <c r="C53" s="3">
        <f t="shared" si="6"/>
        <v>35.551409300000003</v>
      </c>
      <c r="D53" s="3">
        <f t="shared" si="8"/>
        <v>426.61691160000004</v>
      </c>
      <c r="E53" s="8">
        <f t="shared" si="7"/>
        <v>4.9247000000000006E-2</v>
      </c>
      <c r="F53" s="8">
        <v>3.1E-2</v>
      </c>
      <c r="G53" s="8">
        <v>3.6999999999999998E-2</v>
      </c>
    </row>
    <row r="54" spans="1:7" ht="17.25" customHeight="1" x14ac:dyDescent="0.2">
      <c r="A54" s="18" t="s">
        <v>59</v>
      </c>
      <c r="B54" s="2" t="s">
        <v>21</v>
      </c>
      <c r="C54" s="3">
        <f t="shared" si="6"/>
        <v>118.18441470000002</v>
      </c>
      <c r="D54" s="3">
        <f t="shared" si="8"/>
        <v>1418.2129764000001</v>
      </c>
      <c r="E54" s="8">
        <f t="shared" si="7"/>
        <v>0.16371300000000003</v>
      </c>
      <c r="F54" s="8">
        <v>0.10199999999999999</v>
      </c>
      <c r="G54" s="8">
        <v>0.123</v>
      </c>
    </row>
    <row r="55" spans="1:7" ht="30" customHeight="1" x14ac:dyDescent="0.2">
      <c r="A55" s="18" t="s">
        <v>56</v>
      </c>
      <c r="B55" s="2" t="s">
        <v>22</v>
      </c>
      <c r="C55" s="3">
        <f t="shared" si="6"/>
        <v>314.19759030000006</v>
      </c>
      <c r="D55" s="3">
        <f t="shared" si="8"/>
        <v>3770.3710836000009</v>
      </c>
      <c r="E55" s="8">
        <f t="shared" si="7"/>
        <v>0.4352370000000001</v>
      </c>
      <c r="F55" s="3">
        <v>0.27</v>
      </c>
      <c r="G55" s="8">
        <v>0.32700000000000001</v>
      </c>
    </row>
    <row r="56" spans="1:7" ht="17.25" customHeight="1" x14ac:dyDescent="0.25">
      <c r="A56" s="19" t="s">
        <v>42</v>
      </c>
      <c r="B56" s="25"/>
      <c r="C56" s="3"/>
      <c r="D56" s="3"/>
      <c r="E56" s="8"/>
      <c r="F56" s="8"/>
      <c r="G56" s="8"/>
    </row>
    <row r="57" spans="1:7" ht="24" customHeight="1" x14ac:dyDescent="0.2">
      <c r="A57" s="18" t="s">
        <v>43</v>
      </c>
      <c r="B57" s="2" t="s">
        <v>19</v>
      </c>
      <c r="C57" s="3">
        <f t="shared" ref="C57:C63" si="9">PRODUCT(721.9*E57)</f>
        <v>394.90889790000006</v>
      </c>
      <c r="D57" s="3">
        <f t="shared" ref="D57:D63" si="10">PRODUCT(C57*12)</f>
        <v>4738.9067748000007</v>
      </c>
      <c r="E57" s="8">
        <f t="shared" ref="E57:E63" si="11">PRODUCT(G57*1.1)*1.1*1.1</f>
        <v>0.54704100000000011</v>
      </c>
      <c r="F57" s="3">
        <v>0.34</v>
      </c>
      <c r="G57" s="8">
        <v>0.41099999999999998</v>
      </c>
    </row>
    <row r="58" spans="1:7" ht="17.25" customHeight="1" x14ac:dyDescent="0.2">
      <c r="A58" s="17" t="s">
        <v>44</v>
      </c>
      <c r="B58" s="2" t="s">
        <v>19</v>
      </c>
      <c r="C58" s="3">
        <f t="shared" si="9"/>
        <v>899.35457040000017</v>
      </c>
      <c r="D58" s="3">
        <f t="shared" si="10"/>
        <v>10792.254844800002</v>
      </c>
      <c r="E58" s="8">
        <f t="shared" si="11"/>
        <v>1.2458160000000003</v>
      </c>
      <c r="F58" s="3">
        <v>0.25</v>
      </c>
      <c r="G58" s="8">
        <v>0.93600000000000005</v>
      </c>
    </row>
    <row r="59" spans="1:7" ht="17.25" customHeight="1" x14ac:dyDescent="0.2">
      <c r="A59" s="17" t="s">
        <v>57</v>
      </c>
      <c r="B59" s="5" t="s">
        <v>19</v>
      </c>
      <c r="C59" s="3">
        <f t="shared" si="9"/>
        <v>418.93012040000002</v>
      </c>
      <c r="D59" s="3">
        <f t="shared" si="10"/>
        <v>5027.1614448</v>
      </c>
      <c r="E59" s="8">
        <f t="shared" si="11"/>
        <v>0.58031600000000005</v>
      </c>
      <c r="F59" s="3">
        <v>0.36</v>
      </c>
      <c r="G59" s="8">
        <v>0.436</v>
      </c>
    </row>
    <row r="60" spans="1:7" ht="17.25" customHeight="1" x14ac:dyDescent="0.2">
      <c r="A60" s="17" t="s">
        <v>58</v>
      </c>
      <c r="B60" s="5" t="s">
        <v>32</v>
      </c>
      <c r="C60" s="3">
        <f t="shared" si="9"/>
        <v>453.52068080000009</v>
      </c>
      <c r="D60" s="3">
        <f t="shared" si="10"/>
        <v>5442.2481696000013</v>
      </c>
      <c r="E60" s="8">
        <f t="shared" si="11"/>
        <v>0.62823200000000012</v>
      </c>
      <c r="F60" s="3">
        <v>0.39</v>
      </c>
      <c r="G60" s="8">
        <v>0.47199999999999998</v>
      </c>
    </row>
    <row r="61" spans="1:7" ht="17.25" customHeight="1" x14ac:dyDescent="0.2">
      <c r="A61" s="17" t="s">
        <v>40</v>
      </c>
      <c r="B61" s="5" t="s">
        <v>32</v>
      </c>
      <c r="C61" s="3">
        <f t="shared" si="9"/>
        <v>590.92207350000012</v>
      </c>
      <c r="D61" s="3">
        <f t="shared" si="10"/>
        <v>7091.0648820000015</v>
      </c>
      <c r="E61" s="8">
        <f t="shared" si="11"/>
        <v>0.81856500000000021</v>
      </c>
      <c r="F61" s="3">
        <v>0.26</v>
      </c>
      <c r="G61" s="8">
        <v>0.61499999999999999</v>
      </c>
    </row>
    <row r="62" spans="1:7" ht="25.5" customHeight="1" x14ac:dyDescent="0.2">
      <c r="A62" s="18" t="s">
        <v>45</v>
      </c>
      <c r="B62" s="5" t="s">
        <v>32</v>
      </c>
      <c r="C62" s="3">
        <f t="shared" si="9"/>
        <v>282.48957660000008</v>
      </c>
      <c r="D62" s="3">
        <f t="shared" si="10"/>
        <v>3389.8749192000009</v>
      </c>
      <c r="E62" s="8">
        <f t="shared" si="11"/>
        <v>0.39131400000000011</v>
      </c>
      <c r="F62" s="8">
        <v>0.24299999999999999</v>
      </c>
      <c r="G62" s="8">
        <v>0.29399999999999998</v>
      </c>
    </row>
    <row r="63" spans="1:7" ht="25.5" customHeight="1" x14ac:dyDescent="0.2">
      <c r="A63" s="18" t="s">
        <v>46</v>
      </c>
      <c r="B63" s="5" t="s">
        <v>32</v>
      </c>
      <c r="C63" s="3">
        <f t="shared" si="9"/>
        <v>337.25796390000005</v>
      </c>
      <c r="D63" s="3">
        <f t="shared" si="10"/>
        <v>4047.0955668000006</v>
      </c>
      <c r="E63" s="8">
        <f t="shared" si="11"/>
        <v>0.46718100000000007</v>
      </c>
      <c r="F63" s="3">
        <v>0.28999999999999998</v>
      </c>
      <c r="G63" s="8">
        <v>0.35099999999999998</v>
      </c>
    </row>
    <row r="64" spans="1:7" ht="18" x14ac:dyDescent="0.25">
      <c r="A64" s="7" t="s">
        <v>64</v>
      </c>
      <c r="B64" s="11"/>
      <c r="C64" s="12">
        <f>SUM(C9:C63)</f>
        <v>16296.354684500004</v>
      </c>
      <c r="D64" s="12">
        <f>SUM(D9:D63)</f>
        <v>195556.25621400008</v>
      </c>
      <c r="E64" s="12">
        <f>SUM(E10:E63)</f>
        <v>22.574255000000008</v>
      </c>
      <c r="F64" s="32">
        <f>SUM(F10:F63)</f>
        <v>11.309000000000001</v>
      </c>
      <c r="G64" s="12">
        <f>SUM(G10:G63)</f>
        <v>17.7</v>
      </c>
    </row>
    <row r="65" spans="1:9" ht="18" x14ac:dyDescent="0.25">
      <c r="A65" s="7"/>
      <c r="B65" s="11"/>
      <c r="C65" s="12"/>
      <c r="D65" s="12"/>
      <c r="E65" s="30"/>
      <c r="F65" s="12"/>
      <c r="G65" s="30"/>
    </row>
    <row r="66" spans="1:9" ht="31.5" x14ac:dyDescent="0.25">
      <c r="A66" s="33" t="s">
        <v>67</v>
      </c>
      <c r="B66" s="11"/>
      <c r="C66" s="3">
        <f t="shared" ref="C66" si="12">PRODUCT(721.9*E66)</f>
        <v>2891.2816900000003</v>
      </c>
      <c r="D66" s="3">
        <f t="shared" ref="D66" si="13">PRODUCT(C66*12)</f>
        <v>34695.380280000005</v>
      </c>
      <c r="E66" s="8">
        <f>PRODUCT(G66*1.1)*1.1</f>
        <v>4.0051000000000005</v>
      </c>
      <c r="F66" s="12"/>
      <c r="G66" s="34">
        <v>3.31</v>
      </c>
    </row>
    <row r="67" spans="1:9" ht="15.75" x14ac:dyDescent="0.25">
      <c r="A67" s="26" t="s">
        <v>33</v>
      </c>
      <c r="B67" s="2"/>
      <c r="C67" s="3">
        <f t="shared" ref="C67:C68" si="14">PRODUCT(721.9*E67)</f>
        <v>4356.139513000001</v>
      </c>
      <c r="D67" s="36">
        <f t="shared" ref="D67" si="15">PRODUCT(C67*12)</f>
        <v>52273.674156000008</v>
      </c>
      <c r="E67" s="8">
        <f t="shared" ref="E67:E68" si="16">PRODUCT(G67*1.1)*1.1</f>
        <v>6.0342700000000011</v>
      </c>
      <c r="F67" s="4">
        <v>2.83</v>
      </c>
      <c r="G67" s="8">
        <v>4.9870000000000001</v>
      </c>
    </row>
    <row r="68" spans="1:9" ht="18" x14ac:dyDescent="0.25">
      <c r="A68" s="14" t="s">
        <v>35</v>
      </c>
      <c r="B68" s="2"/>
      <c r="C68" s="3">
        <f t="shared" si="14"/>
        <v>3414.507591</v>
      </c>
      <c r="D68" s="36">
        <f t="shared" ref="D68" si="17">PRODUCT(C68*12)</f>
        <v>40974.091092000002</v>
      </c>
      <c r="E68" s="8">
        <f t="shared" si="16"/>
        <v>4.7298900000000001</v>
      </c>
      <c r="F68" s="4">
        <v>2.9</v>
      </c>
      <c r="G68" s="8">
        <v>3.9089999999999998</v>
      </c>
    </row>
    <row r="69" spans="1:9" ht="20.25" x14ac:dyDescent="0.3">
      <c r="A69" s="15" t="s">
        <v>36</v>
      </c>
      <c r="B69" s="1"/>
      <c r="C69" s="16">
        <f t="shared" ref="C69:D69" si="18">SUM(C64+C66+C67+C68)</f>
        <v>26958.283478500009</v>
      </c>
      <c r="D69" s="16">
        <f t="shared" si="18"/>
        <v>323499.40174200013</v>
      </c>
      <c r="E69" s="16">
        <f>SUM(E64+E66+E67+E68)</f>
        <v>37.343515000000004</v>
      </c>
      <c r="F69" s="16">
        <f>SUM(F64+F67+F68)</f>
        <v>17.039000000000001</v>
      </c>
      <c r="G69" s="16">
        <f>SUM(G64+G66+G67+G68)</f>
        <v>29.905999999999999</v>
      </c>
      <c r="H69" s="37"/>
      <c r="I69" s="38"/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39:D40"/>
    <mergeCell ref="D35:D36"/>
    <mergeCell ref="D32:D33"/>
    <mergeCell ref="E32:E33"/>
    <mergeCell ref="E35:E36"/>
    <mergeCell ref="D27:D30"/>
    <mergeCell ref="D11:D13"/>
    <mergeCell ref="E11:E13"/>
    <mergeCell ref="A32:A33"/>
    <mergeCell ref="A35:A36"/>
    <mergeCell ref="B32:B33"/>
    <mergeCell ref="C35:C36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39:A40"/>
    <mergeCell ref="B39:B40"/>
    <mergeCell ref="C39:C40"/>
    <mergeCell ref="C32:C33"/>
    <mergeCell ref="B35:B36"/>
    <mergeCell ref="C41:C42"/>
    <mergeCell ref="D41:D42"/>
    <mergeCell ref="A41:A42"/>
    <mergeCell ref="B41:B42"/>
    <mergeCell ref="E41:E42"/>
    <mergeCell ref="G11:G13"/>
    <mergeCell ref="F20:F23"/>
    <mergeCell ref="G20:G23"/>
    <mergeCell ref="F11:F13"/>
    <mergeCell ref="D20:D23"/>
    <mergeCell ref="G41:G42"/>
    <mergeCell ref="F41:F42"/>
    <mergeCell ref="G32:G33"/>
    <mergeCell ref="F32:F33"/>
    <mergeCell ref="F27:F30"/>
    <mergeCell ref="G35:G36"/>
    <mergeCell ref="F35:F36"/>
    <mergeCell ref="F39:F40"/>
    <mergeCell ref="G27:G30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2020-02-28T07:34:38Z</cp:lastPrinted>
  <dcterms:created xsi:type="dcterms:W3CDTF">2003-04-11T09:17:05Z</dcterms:created>
  <dcterms:modified xsi:type="dcterms:W3CDTF">2021-11-02T01:07:07Z</dcterms:modified>
</cp:coreProperties>
</file>